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glio1" sheetId="1" r:id="rId1"/>
    <sheet name="Foglio2" sheetId="2" r:id="rId2"/>
    <sheet name="Foglio3" sheetId="3" r:id="rId3"/>
  </sheets>
  <calcPr calcId="145621" iterateDelta="1E-4"/>
</workbook>
</file>

<file path=xl/calcChain.xml><?xml version="1.0" encoding="utf-8"?>
<calcChain xmlns="http://schemas.openxmlformats.org/spreadsheetml/2006/main">
  <c r="L7" i="1" l="1"/>
  <c r="L6" i="1"/>
  <c r="L5" i="1"/>
  <c r="L4" i="1"/>
  <c r="K8" i="1"/>
  <c r="L8" i="1" s="1"/>
  <c r="I7" i="1"/>
  <c r="I6" i="1"/>
  <c r="I5" i="1"/>
  <c r="I4" i="1"/>
  <c r="H7" i="1"/>
  <c r="H6" i="1"/>
  <c r="H5" i="1"/>
  <c r="H4" i="1"/>
  <c r="F8" i="1"/>
  <c r="E8" i="1"/>
  <c r="G7" i="1"/>
  <c r="G6" i="1"/>
  <c r="G5" i="1"/>
  <c r="G4" i="1"/>
  <c r="I8" i="1" l="1"/>
  <c r="G9" i="1"/>
  <c r="H8" i="1"/>
  <c r="D8" i="1"/>
  <c r="C8" i="1"/>
  <c r="I9" i="1" l="1"/>
  <c r="D9" i="1"/>
</calcChain>
</file>

<file path=xl/sharedStrings.xml><?xml version="1.0" encoding="utf-8"?>
<sst xmlns="http://schemas.openxmlformats.org/spreadsheetml/2006/main" count="22" uniqueCount="18">
  <si>
    <t>INCREMENTO NUMERICO</t>
  </si>
  <si>
    <t>Alunni disabili-L.104/92 art.3 c.1</t>
  </si>
  <si>
    <t>Alunni disabili-L.104/92 art.3 c.3</t>
  </si>
  <si>
    <t>INFANZIA</t>
  </si>
  <si>
    <t>PRIMARIA</t>
  </si>
  <si>
    <t>SEC. I GRADO</t>
  </si>
  <si>
    <t>SE. II GRADO</t>
  </si>
  <si>
    <t>totale</t>
  </si>
  <si>
    <t>totale complessivo</t>
  </si>
  <si>
    <t xml:space="preserve">ORDINE DI SCUOLA </t>
  </si>
  <si>
    <t>TOTALE POSTI OD 2020/2021</t>
  </si>
  <si>
    <t>ALUNNI IN O.D 2020/21</t>
  </si>
  <si>
    <t>ALUNNI IN O.F 2020/2021</t>
  </si>
  <si>
    <t>totale diritto+deroghe</t>
  </si>
  <si>
    <t>POSTI diritto+deroghe 2020/2021</t>
  </si>
  <si>
    <t>Totale alunni disabili</t>
  </si>
  <si>
    <t>totale alunni OF</t>
  </si>
  <si>
    <t>POSTI IN DEROGA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</si>
</sst>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right"/>
    </xf>
    <xf numFmtId="0" fontId="1" fillId="2" borderId="1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7" xfId="0" applyFont="1" applyFill="1" applyBorder="1"/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0" fillId="2" borderId="7" xfId="0" applyFont="1" applyFill="1" applyBorder="1"/>
    <xf numFmtId="0" fontId="0" fillId="0" borderId="0" xfId="0" applyFont="1"/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 wrapText="1"/>
    </xf>
    <xf numFmtId="0" fontId="1" fillId="0" borderId="7" xfId="0" applyFont="1" applyBorder="1"/>
    <xf numFmtId="0" fontId="2" fillId="0" borderId="22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2" borderId="23" xfId="0" applyFont="1" applyFill="1" applyBorder="1" applyAlignment="1">
      <alignment horizontal="center" wrapText="1"/>
    </xf>
    <xf numFmtId="0" fontId="3" fillId="2" borderId="7" xfId="0" applyFont="1" applyFill="1" applyBorder="1"/>
    <xf numFmtId="0" fontId="2" fillId="2" borderId="25" xfId="0" applyFont="1" applyFill="1" applyBorder="1" applyAlignment="1">
      <alignment horizontal="center" wrapText="1"/>
    </xf>
    <xf numFmtId="0" fontId="0" fillId="2" borderId="10" xfId="0" applyFont="1" applyFill="1" applyBorder="1"/>
    <xf numFmtId="0" fontId="3" fillId="2" borderId="10" xfId="0" applyFont="1" applyFill="1" applyBorder="1"/>
    <xf numFmtId="0" fontId="2" fillId="2" borderId="2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1" fontId="2" fillId="0" borderId="9" xfId="0" applyNumberFormat="1" applyFont="1" applyBorder="1" applyAlignment="1">
      <alignment horizontal="center" wrapText="1"/>
    </xf>
    <xf numFmtId="1" fontId="2" fillId="0" borderId="18" xfId="0" applyNumberFormat="1" applyFont="1" applyBorder="1" applyAlignment="1">
      <alignment horizontal="center" wrapText="1"/>
    </xf>
    <xf numFmtId="1" fontId="2" fillId="0" borderId="7" xfId="0" applyNumberFormat="1" applyFont="1" applyBorder="1" applyAlignment="1">
      <alignment horizontal="center"/>
    </xf>
    <xf numFmtId="1" fontId="3" fillId="3" borderId="7" xfId="0" applyNumberFormat="1" applyFont="1" applyFill="1" applyBorder="1" applyAlignment="1">
      <alignment horizontal="center"/>
    </xf>
    <xf numFmtId="1" fontId="3" fillId="3" borderId="16" xfId="0" applyNumberFormat="1" applyFont="1" applyFill="1" applyBorder="1" applyAlignment="1">
      <alignment horizontal="center"/>
    </xf>
    <xf numFmtId="0" fontId="2" fillId="0" borderId="21" xfId="0" applyFont="1" applyBorder="1" applyAlignment="1">
      <alignment horizontal="center" wrapText="1"/>
    </xf>
    <xf numFmtId="0" fontId="2" fillId="0" borderId="2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C1" workbookViewId="0">
      <selection activeCell="J18" sqref="J18"/>
    </sheetView>
  </sheetViews>
  <sheetFormatPr defaultRowHeight="15" x14ac:dyDescent="0.25"/>
  <cols>
    <col min="2" max="2" width="26.42578125" customWidth="1"/>
    <col min="3" max="3" width="13.5703125" customWidth="1"/>
    <col min="4" max="4" width="20" customWidth="1"/>
    <col min="5" max="5" width="21.28515625" customWidth="1"/>
    <col min="6" max="6" width="18.42578125" customWidth="1"/>
    <col min="7" max="7" width="20.5703125" customWidth="1"/>
    <col min="8" max="8" width="11.140625" customWidth="1"/>
    <col min="9" max="9" width="16.7109375" customWidth="1"/>
    <col min="10" max="10" width="11.140625" bestFit="1" customWidth="1"/>
    <col min="11" max="11" width="21" customWidth="1"/>
    <col min="12" max="12" width="13.85546875" customWidth="1"/>
  </cols>
  <sheetData>
    <row r="1" spans="1:12" ht="16.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6.5" thickBot="1" x14ac:dyDescent="0.3">
      <c r="A2" s="1"/>
      <c r="B2" s="37" t="s">
        <v>9</v>
      </c>
      <c r="C2" s="39" t="s">
        <v>11</v>
      </c>
      <c r="D2" s="40"/>
      <c r="E2" s="39" t="s">
        <v>12</v>
      </c>
      <c r="F2" s="41"/>
      <c r="G2" s="22" t="s">
        <v>16</v>
      </c>
      <c r="H2" s="35" t="s">
        <v>0</v>
      </c>
      <c r="I2" s="35"/>
      <c r="J2" s="36" t="s">
        <v>14</v>
      </c>
      <c r="K2" s="36"/>
      <c r="L2" s="36"/>
    </row>
    <row r="3" spans="1:12" ht="63.75" thickBot="1" x14ac:dyDescent="0.3">
      <c r="A3" s="1"/>
      <c r="B3" s="38"/>
      <c r="C3" s="11" t="s">
        <v>1</v>
      </c>
      <c r="D3" s="12" t="s">
        <v>2</v>
      </c>
      <c r="E3" s="11" t="s">
        <v>1</v>
      </c>
      <c r="F3" s="25" t="s">
        <v>2</v>
      </c>
      <c r="G3" s="29" t="s">
        <v>15</v>
      </c>
      <c r="H3" s="28" t="s">
        <v>1</v>
      </c>
      <c r="I3" s="23" t="s">
        <v>2</v>
      </c>
      <c r="J3" s="17" t="s">
        <v>10</v>
      </c>
      <c r="K3" s="18" t="s">
        <v>17</v>
      </c>
      <c r="L3" s="19" t="s">
        <v>13</v>
      </c>
    </row>
    <row r="4" spans="1:12" ht="16.5" thickBot="1" x14ac:dyDescent="0.3">
      <c r="A4" s="1"/>
      <c r="B4" s="2" t="s">
        <v>3</v>
      </c>
      <c r="C4" s="13">
        <v>178</v>
      </c>
      <c r="D4" s="13">
        <v>407</v>
      </c>
      <c r="E4" s="13">
        <v>231</v>
      </c>
      <c r="F4" s="26">
        <v>451</v>
      </c>
      <c r="G4" s="13">
        <f>E4+F4</f>
        <v>682</v>
      </c>
      <c r="H4" s="5">
        <f t="shared" ref="H4:I7" si="0">E4-C4</f>
        <v>53</v>
      </c>
      <c r="I4" s="5">
        <f t="shared" si="0"/>
        <v>44</v>
      </c>
      <c r="J4" s="15">
        <v>219</v>
      </c>
      <c r="K4" s="30">
        <v>347</v>
      </c>
      <c r="L4" s="33">
        <f>J4+K4</f>
        <v>566</v>
      </c>
    </row>
    <row r="5" spans="1:12" ht="16.5" thickBot="1" x14ac:dyDescent="0.3">
      <c r="A5" s="1"/>
      <c r="B5" s="2" t="s">
        <v>4</v>
      </c>
      <c r="C5" s="13">
        <v>1677</v>
      </c>
      <c r="D5" s="13">
        <v>1346</v>
      </c>
      <c r="E5" s="13">
        <v>1846</v>
      </c>
      <c r="F5" s="26">
        <v>1384</v>
      </c>
      <c r="G5" s="13">
        <f>E5+F5</f>
        <v>3230</v>
      </c>
      <c r="H5" s="7">
        <f t="shared" si="0"/>
        <v>169</v>
      </c>
      <c r="I5" s="5">
        <f t="shared" si="0"/>
        <v>38</v>
      </c>
      <c r="J5" s="16">
        <v>1085</v>
      </c>
      <c r="K5" s="30">
        <v>1150</v>
      </c>
      <c r="L5" s="33">
        <f>J5+K5</f>
        <v>2235</v>
      </c>
    </row>
    <row r="6" spans="1:12" ht="16.5" thickBot="1" x14ac:dyDescent="0.3">
      <c r="A6" s="1"/>
      <c r="B6" s="2" t="s">
        <v>5</v>
      </c>
      <c r="C6" s="13">
        <v>1411</v>
      </c>
      <c r="D6" s="13">
        <v>770</v>
      </c>
      <c r="E6" s="13">
        <v>1428</v>
      </c>
      <c r="F6" s="26">
        <v>777</v>
      </c>
      <c r="G6" s="13">
        <f>E6+F6</f>
        <v>2205</v>
      </c>
      <c r="H6" s="7">
        <f t="shared" si="0"/>
        <v>17</v>
      </c>
      <c r="I6" s="5">
        <f t="shared" si="0"/>
        <v>7</v>
      </c>
      <c r="J6" s="16">
        <v>835</v>
      </c>
      <c r="K6" s="30">
        <v>616</v>
      </c>
      <c r="L6" s="33">
        <f>J6+K6</f>
        <v>1451</v>
      </c>
    </row>
    <row r="7" spans="1:12" ht="16.5" thickBot="1" x14ac:dyDescent="0.3">
      <c r="A7" s="1"/>
      <c r="B7" s="2" t="s">
        <v>6</v>
      </c>
      <c r="C7" s="13">
        <v>1065</v>
      </c>
      <c r="D7" s="13">
        <v>966</v>
      </c>
      <c r="E7" s="13">
        <v>1083</v>
      </c>
      <c r="F7" s="26">
        <v>975</v>
      </c>
      <c r="G7" s="13">
        <f>E7+F7</f>
        <v>2058</v>
      </c>
      <c r="H7" s="8">
        <f t="shared" si="0"/>
        <v>18</v>
      </c>
      <c r="I7" s="5">
        <f t="shared" si="0"/>
        <v>9</v>
      </c>
      <c r="J7" s="21">
        <v>741</v>
      </c>
      <c r="K7" s="31">
        <v>746</v>
      </c>
      <c r="L7" s="33">
        <f>J7+K7</f>
        <v>1487</v>
      </c>
    </row>
    <row r="8" spans="1:12" ht="15.75" x14ac:dyDescent="0.25">
      <c r="A8" s="1"/>
      <c r="B8" s="3" t="s">
        <v>7</v>
      </c>
      <c r="C8" s="13">
        <f>SUM(C4:C7)</f>
        <v>4331</v>
      </c>
      <c r="D8" s="13">
        <f>SUM(D4:D7)</f>
        <v>3489</v>
      </c>
      <c r="E8" s="13">
        <f>SUM(E4:E7)</f>
        <v>4588</v>
      </c>
      <c r="F8" s="26">
        <f>SUM(F4:F7)</f>
        <v>3587</v>
      </c>
      <c r="G8" s="13"/>
      <c r="H8" s="5">
        <f>SUM(H4:H7)</f>
        <v>257</v>
      </c>
      <c r="I8" s="6">
        <f>SUM(I4:I7)</f>
        <v>98</v>
      </c>
      <c r="J8" s="22">
        <v>2880</v>
      </c>
      <c r="K8" s="32">
        <f>SUM(K4:K7)</f>
        <v>2859</v>
      </c>
      <c r="L8" s="34">
        <f>J8+K8</f>
        <v>5739</v>
      </c>
    </row>
    <row r="9" spans="1:12" ht="16.5" thickBot="1" x14ac:dyDescent="0.3">
      <c r="A9" s="1"/>
      <c r="B9" s="4" t="s">
        <v>8</v>
      </c>
      <c r="C9" s="13"/>
      <c r="D9" s="24">
        <f>C8+D8</f>
        <v>7820</v>
      </c>
      <c r="E9" s="13"/>
      <c r="F9" s="27"/>
      <c r="G9" s="24">
        <f>G4+G5+G6+G7</f>
        <v>8175</v>
      </c>
      <c r="H9" s="9"/>
      <c r="I9" s="10">
        <f>H8+I8</f>
        <v>355</v>
      </c>
      <c r="J9" s="20"/>
      <c r="K9" s="20"/>
      <c r="L9" s="14"/>
    </row>
  </sheetData>
  <mergeCells count="5">
    <mergeCell ref="H2:I2"/>
    <mergeCell ref="J2:L2"/>
    <mergeCell ref="B2:B3"/>
    <mergeCell ref="C2:D2"/>
    <mergeCell ref="E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2020-08-19T15:04:33Z</dcterms:modified>
</cp:coreProperties>
</file>